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980" windowHeight="6870"/>
  </bookViews>
  <sheets>
    <sheet name="Semana 11" sheetId="1" r:id="rId1"/>
    <sheet name="HH Sem 11" sheetId="20" r:id="rId2"/>
    <sheet name="HH por dia" sheetId="17" r:id="rId3"/>
  </sheets>
  <definedNames>
    <definedName name="_xlnm.Print_Area" localSheetId="1">'HH Sem 11'!$B$1:$L$21</definedName>
    <definedName name="_xlnm.Print_Area" localSheetId="0">'Semana 11'!$B$2:$L$14</definedName>
  </definedNames>
  <calcPr calcId="145621"/>
</workbook>
</file>

<file path=xl/calcChain.xml><?xml version="1.0" encoding="utf-8"?>
<calcChain xmlns="http://schemas.openxmlformats.org/spreadsheetml/2006/main">
  <c r="C11" i="17" l="1"/>
  <c r="C9" i="17"/>
  <c r="C8" i="17"/>
  <c r="C7" i="17"/>
  <c r="C6" i="17"/>
  <c r="C5" i="17"/>
  <c r="L11" i="1"/>
  <c r="L9" i="1"/>
  <c r="H11" i="1" l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2" i="1" l="1"/>
  <c r="F13" i="1" l="1"/>
  <c r="B6" i="17" l="1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<sst xmlns="http://schemas.openxmlformats.org/spreadsheetml/2006/main" count="86" uniqueCount="70">
  <si>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</si>
  <si>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</si>
  <si>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</si>
  <si>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</si>
  <si>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</si>
  <si>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</si>
  <si>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</si>
  <si>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</si>
  <si>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</si>
  <si>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</si>
  <si>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</si>
  <si>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</si>
  <si>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</si>
  <si>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</si>
  <si>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</si>
  <si>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</si>
  <si>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</si>
  <si>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</si>
  <si>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</si>
  <si>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</si>
  <si>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</si>
  <si>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</si>
  <si>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</si>
  <si>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</si>
  <si>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</si>
  <si>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</si>
  <si>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</si>
  <si>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</si>
  <si>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</si>
  <si>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</si>
  <si>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</si>
  <si>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</si>
  <si>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</si>
  <si>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</si>
  <si>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</si>
  <si>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</si>
  <si>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</si>
  <si>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</si>
  <si>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</si>
  <si>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</si>
  <si>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</si>
  <si>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</si>
  <si>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</si>
  <si>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</si>
  <si>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</si>
  <si>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</si>
  <si>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</si>
  <si>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CNC001</t>
  </si>
  <si>
    <t>6 hrs</t>
  </si>
  <si>
    <t>8 hrs</t>
  </si>
  <si>
    <t xml:space="preserve">      VERIFICACION Y ENGRASE DE PRENSA ESTOPA DE LAS LINEAS DE RECIRCULACION LODO (301-302); LOOP 1-2 LECHADA 307-308 ( 1HR X DIA)</t>
  </si>
  <si>
    <t>Mecánico</t>
  </si>
  <si>
    <t>Patricio Palta</t>
  </si>
  <si>
    <t>Apoyo</t>
  </si>
  <si>
    <t>Cristian Toro</t>
  </si>
  <si>
    <t>BALANCE DE HH PROGRAMAS POR DIA EN SEMANA 11</t>
  </si>
  <si>
    <t>PROGRAMACIÓN SEMANA 11</t>
  </si>
  <si>
    <t>Wed 09-03-16</t>
  </si>
  <si>
    <t xml:space="preserve">      CAMBIAR EQUIPO DE EMERGENCIA (ILUMINACION) SALA CONTROL PLANTA RO (REPUESTO EN CONTENEDOR DE HERRAMIENTAS MANTENCION)</t>
  </si>
  <si>
    <t>Thu 10-03-16</t>
  </si>
  <si>
    <t xml:space="preserve">      REVISION DE FUNCIONAMIENTO DE CINTAS CALEFACTORAS HEAT TRACE EN PLANTA ARD</t>
  </si>
  <si>
    <t>PLS001</t>
  </si>
  <si>
    <t>Fri 11-03-16</t>
  </si>
  <si>
    <t xml:space="preserve">      REVISION DE VALVULAS CHECK LINEA DE AIRE EN ENTRADA A REACTORES</t>
  </si>
  <si>
    <t>PIP001</t>
  </si>
  <si>
    <t>5 hrs</t>
  </si>
  <si>
    <t>Sat 12-03-16</t>
  </si>
  <si>
    <t>Sun 13-03-16</t>
  </si>
  <si>
    <t>Tue 15-03-16</t>
  </si>
  <si>
    <t>reprogramar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</si>
</sst>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14" fontId="9" fillId="5" borderId="1" xfId="0" applyNumberFormat="1" applyFont="1" applyFill="1" applyBorder="1" applyAlignment="1">
      <alignment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42438</c:v>
                </c:pt>
                <c:pt idx="1">
                  <c:v>42439</c:v>
                </c:pt>
                <c:pt idx="2">
                  <c:v>42440</c:v>
                </c:pt>
                <c:pt idx="3">
                  <c:v>42441</c:v>
                </c:pt>
                <c:pt idx="4">
                  <c:v>42442</c:v>
                </c:pt>
                <c:pt idx="5">
                  <c:v>42443</c:v>
                </c:pt>
                <c:pt idx="6">
                  <c:v>42444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12</c:v>
                </c:pt>
                <c:pt idx="2">
                  <c:v>16</c:v>
                </c:pt>
                <c:pt idx="3">
                  <c:v>10</c:v>
                </c:pt>
                <c:pt idx="4">
                  <c:v>16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416320"/>
        <c:axId val="117417856"/>
      </c:barChart>
      <c:dateAx>
        <c:axId val="1174163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17417856"/>
        <c:crosses val="autoZero"/>
        <c:auto val="1"/>
        <c:lblOffset val="100"/>
        <c:baseTimeUnit val="days"/>
      </c:dateAx>
      <c:valAx>
        <c:axId val="11741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416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tabSelected="1" zoomScale="80" zoomScaleNormal="80" workbookViewId="0">
      <selection activeCell="B21" sqref="B21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56</v>
      </c>
      <c r="C3" s="4"/>
      <c r="D3" s="4"/>
      <c r="E3" s="4"/>
      <c r="F3" s="25" t="s">
        <v>35</v>
      </c>
      <c r="G3" s="4"/>
      <c r="H3" s="4"/>
      <c r="I3" s="5" t="s">
        <v>57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4974647</v>
      </c>
      <c r="E5" s="9" t="s">
        <v>34</v>
      </c>
      <c r="F5" s="9" t="s">
        <v>30</v>
      </c>
      <c r="G5" s="9">
        <v>2</v>
      </c>
      <c r="H5" s="9">
        <v>18</v>
      </c>
      <c r="I5" s="9" t="s">
        <v>57</v>
      </c>
      <c r="J5" s="51">
        <v>42438</v>
      </c>
      <c r="K5" s="10"/>
      <c r="L5" s="7">
        <v>100</v>
      </c>
    </row>
    <row r="6" spans="2:12" ht="30" x14ac:dyDescent="0.25">
      <c r="B6" s="9" t="s">
        <v>58</v>
      </c>
      <c r="C6" s="9" t="s">
        <v>47</v>
      </c>
      <c r="D6" s="9">
        <v>4974649</v>
      </c>
      <c r="E6" s="9" t="s">
        <v>34</v>
      </c>
      <c r="F6" s="9" t="s">
        <v>48</v>
      </c>
      <c r="G6" s="9">
        <v>2</v>
      </c>
      <c r="H6" s="9">
        <v>12</v>
      </c>
      <c r="I6" s="9" t="s">
        <v>59</v>
      </c>
      <c r="J6" s="51">
        <v>42439</v>
      </c>
      <c r="K6" s="10"/>
      <c r="L6" s="7">
        <v>100</v>
      </c>
    </row>
    <row r="7" spans="2:12" x14ac:dyDescent="0.25">
      <c r="B7" s="9" t="s">
        <v>60</v>
      </c>
      <c r="C7" s="9" t="s">
        <v>61</v>
      </c>
      <c r="D7" s="9">
        <v>4974650</v>
      </c>
      <c r="E7" s="9" t="s">
        <v>34</v>
      </c>
      <c r="F7" s="9" t="s">
        <v>49</v>
      </c>
      <c r="G7" s="9">
        <v>2</v>
      </c>
      <c r="H7" s="9">
        <v>16</v>
      </c>
      <c r="I7" s="9" t="s">
        <v>62</v>
      </c>
      <c r="J7" s="51">
        <v>42441</v>
      </c>
      <c r="K7" s="10"/>
      <c r="L7" s="7">
        <v>100</v>
      </c>
    </row>
    <row r="8" spans="2:12" x14ac:dyDescent="0.25">
      <c r="B8" s="9" t="s">
        <v>63</v>
      </c>
      <c r="C8" s="9" t="s">
        <v>64</v>
      </c>
      <c r="D8" s="9">
        <v>4974653</v>
      </c>
      <c r="E8" s="9" t="s">
        <v>34</v>
      </c>
      <c r="F8" s="9" t="s">
        <v>65</v>
      </c>
      <c r="G8" s="9">
        <v>2</v>
      </c>
      <c r="H8" s="9">
        <v>10</v>
      </c>
      <c r="I8" s="9" t="s">
        <v>66</v>
      </c>
      <c r="J8" s="51">
        <v>42443</v>
      </c>
      <c r="K8" s="10"/>
      <c r="L8" s="7">
        <v>100</v>
      </c>
    </row>
    <row r="9" spans="2:12" ht="30" x14ac:dyDescent="0.25">
      <c r="B9" s="9" t="s">
        <v>50</v>
      </c>
      <c r="C9" s="9" t="s">
        <v>38</v>
      </c>
      <c r="D9" s="9">
        <v>4974659</v>
      </c>
      <c r="E9" s="9" t="s">
        <v>34</v>
      </c>
      <c r="F9" s="9" t="s">
        <v>49</v>
      </c>
      <c r="G9" s="9">
        <v>2</v>
      </c>
      <c r="H9" s="9">
        <v>16</v>
      </c>
      <c r="I9" s="9" t="s">
        <v>67</v>
      </c>
      <c r="J9" s="9" t="s">
        <v>69</v>
      </c>
      <c r="K9" s="10"/>
      <c r="L9" s="7">
        <f t="shared" ref="L9" si="0">+IF(K9&gt;0,100,0)</f>
        <v>0</v>
      </c>
    </row>
    <row r="10" spans="2:12" x14ac:dyDescent="0.25">
      <c r="B10" s="9" t="s">
        <v>37</v>
      </c>
      <c r="C10" s="9" t="s">
        <v>32</v>
      </c>
      <c r="D10" s="9">
        <v>4974664</v>
      </c>
      <c r="E10" s="9" t="s">
        <v>34</v>
      </c>
      <c r="F10" s="9" t="s">
        <v>33</v>
      </c>
      <c r="G10" s="9">
        <v>3</v>
      </c>
      <c r="H10" s="9">
        <v>12</v>
      </c>
      <c r="I10" s="9" t="s">
        <v>68</v>
      </c>
      <c r="J10" s="51">
        <v>42444</v>
      </c>
      <c r="K10" s="10"/>
      <c r="L10" s="7">
        <v>100</v>
      </c>
    </row>
    <row r="11" spans="2:12" x14ac:dyDescent="0.25">
      <c r="H11" s="3">
        <f>SUM(H5:H10)</f>
        <v>84</v>
      </c>
      <c r="L11" s="11">
        <f>+AVERAGE(L5:L10)</f>
        <v>83.333333333333329</v>
      </c>
    </row>
    <row r="12" spans="2:12" x14ac:dyDescent="0.25">
      <c r="C12" s="53" t="s">
        <v>11</v>
      </c>
      <c r="D12" s="53"/>
      <c r="E12" s="53"/>
      <c r="F12" s="32">
        <f>+'HH Sem 11'!J18</f>
        <v>126</v>
      </c>
    </row>
    <row r="13" spans="2:12" ht="15" customHeight="1" x14ac:dyDescent="0.25">
      <c r="C13" s="52" t="s">
        <v>12</v>
      </c>
      <c r="D13" s="52"/>
      <c r="E13" s="52"/>
      <c r="F13" s="33">
        <f>+H11/F12</f>
        <v>0.66666666666666663</v>
      </c>
    </row>
  </sheetData>
  <mergeCells count="2">
    <mergeCell ref="C13:E13"/>
    <mergeCell ref="C12:E12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B18" sqref="B18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42438</v>
      </c>
      <c r="G1" s="35">
        <f>+F1+1</f>
        <v>42439</v>
      </c>
      <c r="H1" s="35">
        <f t="shared" ref="H1:L1" si="0">+G1+1</f>
        <v>42440</v>
      </c>
      <c r="I1" s="35">
        <f t="shared" si="0"/>
        <v>42441</v>
      </c>
      <c r="J1" s="35">
        <f t="shared" si="0"/>
        <v>42442</v>
      </c>
      <c r="K1" s="35">
        <f t="shared" si="0"/>
        <v>42443</v>
      </c>
      <c r="L1" s="35">
        <f t="shared" si="0"/>
        <v>42444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52</v>
      </c>
      <c r="C4" s="16" t="s">
        <v>54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53</v>
      </c>
      <c r="C5" s="16" t="s">
        <v>54</v>
      </c>
      <c r="D5" s="15" t="s">
        <v>23</v>
      </c>
      <c r="E5" s="17" t="s">
        <v>51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>
        <v>4956596</v>
      </c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4"/>
      <c r="C17" s="55"/>
      <c r="D17" s="56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B18" sqref="B18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7" t="s">
        <v>55</v>
      </c>
      <c r="C2" s="58"/>
      <c r="D2" s="58"/>
      <c r="E2" s="58"/>
      <c r="F2" s="58"/>
      <c r="G2" s="58"/>
      <c r="H2" s="58"/>
      <c r="I2" s="58"/>
      <c r="J2" s="58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42438</v>
      </c>
      <c r="C5" s="26">
        <f>+'Semana 11'!H5</f>
        <v>18</v>
      </c>
      <c r="F5" t="s">
        <v>31</v>
      </c>
      <c r="H5">
        <v>48</v>
      </c>
    </row>
    <row r="6" spans="2:10" x14ac:dyDescent="0.25">
      <c r="B6" s="22">
        <f>+B5+1</f>
        <v>42439</v>
      </c>
      <c r="C6" s="26">
        <f>+'Semana 11'!H6</f>
        <v>12</v>
      </c>
    </row>
    <row r="7" spans="2:10" x14ac:dyDescent="0.25">
      <c r="B7" s="22">
        <f t="shared" ref="B7:B11" si="0">+B6+1</f>
        <v>42440</v>
      </c>
      <c r="C7" s="26">
        <f>+'Semana 11'!H7</f>
        <v>16</v>
      </c>
    </row>
    <row r="8" spans="2:10" x14ac:dyDescent="0.25">
      <c r="B8" s="22">
        <f t="shared" si="0"/>
        <v>42441</v>
      </c>
      <c r="C8" s="26">
        <f>+'Semana 11'!H8</f>
        <v>10</v>
      </c>
      <c r="H8">
        <v>18</v>
      </c>
    </row>
    <row r="9" spans="2:10" x14ac:dyDescent="0.25">
      <c r="B9" s="22">
        <f t="shared" si="0"/>
        <v>42442</v>
      </c>
      <c r="C9" s="26">
        <f>+'Semana 11'!H9</f>
        <v>16</v>
      </c>
      <c r="H9">
        <v>18</v>
      </c>
    </row>
    <row r="10" spans="2:10" x14ac:dyDescent="0.25">
      <c r="B10" s="22">
        <f t="shared" si="0"/>
        <v>42443</v>
      </c>
      <c r="C10" s="26">
        <v>0</v>
      </c>
    </row>
    <row r="11" spans="2:10" x14ac:dyDescent="0.25">
      <c r="B11" s="22">
        <f t="shared" si="0"/>
        <v>42444</v>
      </c>
      <c r="C11" s="26">
        <f>+'Semana 11'!H10</f>
        <v>12</v>
      </c>
    </row>
    <row r="12" spans="2:10" x14ac:dyDescent="0.25">
      <c r="B12" s="29" t="s">
        <v>28</v>
      </c>
      <c r="C12" s="27">
        <f>SUM(C5:C11)</f>
        <v>84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11'!J18</f>
        <v>126</v>
      </c>
    </row>
    <row r="15" spans="2:10" x14ac:dyDescent="0.25">
      <c r="B15" s="30" t="s">
        <v>12</v>
      </c>
      <c r="C15" s="34">
        <f>+C12/C14</f>
        <v>0.66666666666666663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11</vt:lpstr>
      <vt:lpstr>HH Sem 11</vt:lpstr>
      <vt:lpstr>HH por dia</vt:lpstr>
      <vt:lpstr>'HH Sem 11'!Área_de_impresión</vt:lpstr>
      <vt:lpstr>'Semana 11'!Área_de_impresión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2016-03-08T21:05:18Z</cp:lastPrinted>
  <dcterms:created xsi:type="dcterms:W3CDTF">2014-10-26T20:56:33Z</dcterms:created>
  <dcterms:modified xsi:type="dcterms:W3CDTF">2016-06-02T14:17:17Z</dcterms:modified>
</cp:coreProperties>
</file>